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xr:revisionPtr revIDLastSave="0" documentId="13_ncr:1_{B8D46E61-A77B-4CC3-A556-73D85A4084B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Area" localSheetId="0">'2023'!$A:$F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5" i="1" l="1"/>
  <c r="D15" i="1" l="1"/>
  <c r="E7" i="1"/>
  <c r="E9" i="1" l="1"/>
  <c r="E8" i="1" l="1"/>
  <c r="E10" i="1"/>
  <c r="E11" i="1"/>
  <c r="E12" i="1"/>
  <c r="E13" i="1"/>
  <c r="E14" i="1"/>
  <c r="F7" i="1"/>
  <c r="F11" i="1" l="1"/>
  <c r="F8" i="1"/>
  <c r="F12" i="1"/>
  <c r="F9" i="1"/>
  <c r="F13" i="1"/>
  <c r="F10" i="1"/>
  <c r="F14" i="1"/>
  <c r="E15" i="1"/>
</calcChain>
</file>

<file path=xl/sharedStrings.xml><?xml version="1.0" encoding="utf-8"?>
<sst xmlns="http://schemas.openxmlformats.org/spreadsheetml/2006/main" count="18" uniqueCount="18">
  <si>
    <t>Наименование видов расходов</t>
  </si>
  <si>
    <t>КВР</t>
  </si>
  <si>
    <t>% исполнения к уточненному плану на год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</si>
  <si>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</si>
  <si>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</si>
  <si>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</si>
  <si>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</si>
  <si>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</si>
  <si>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</si>
  <si>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Иные бюджетные ассигнования</t>
  </si>
  <si>
    <t>Обслуживание государственного (муниципального) долга</t>
  </si>
  <si>
    <t>ВСЕГО</t>
  </si>
  <si>
    <t>(тыс. рублей)</t>
  </si>
  <si>
    <t>Доля в общем объеме исполненных расходов, %</t>
  </si>
  <si>
    <t>Приложение 15 к пояснительной записке</t>
  </si>
  <si>
    <t xml:space="preserve">Уточненный план 
</t>
  </si>
  <si>
    <t xml:space="preserve">Исполнено </t>
  </si>
  <si>
    <t>Исполнение расходов бюджета Нижневартовского района в разрезе кодов вида расходов классификации расходов бюджета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</si>
</sst>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,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T7" sqref="T7"/>
    </sheetView>
  </sheetViews>
  <sheetFormatPr defaultRowHeight="15" x14ac:dyDescent="0.25"/>
  <cols>
    <col min="1" max="1" width="31" customWidth="1"/>
    <col min="2" max="2" width="5.5703125" customWidth="1"/>
    <col min="3" max="6" width="13.42578125" customWidth="1"/>
  </cols>
  <sheetData>
    <row r="1" spans="1:6" s="1" customFormat="1" x14ac:dyDescent="0.25">
      <c r="D1" s="17" t="s">
        <v>14</v>
      </c>
      <c r="E1" s="17"/>
      <c r="F1" s="17"/>
    </row>
    <row r="2" spans="1:6" s="1" customFormat="1" ht="12.75" x14ac:dyDescent="0.2">
      <c r="E2" s="2"/>
      <c r="F2" s="2"/>
    </row>
    <row r="3" spans="1:6" s="3" customFormat="1" ht="41.45" customHeight="1" x14ac:dyDescent="0.2">
      <c r="A3" s="16" t="s">
        <v>17</v>
      </c>
      <c r="B3" s="16"/>
      <c r="C3" s="16"/>
      <c r="D3" s="16"/>
      <c r="E3" s="16"/>
      <c r="F3" s="16"/>
    </row>
    <row r="4" spans="1:6" s="3" customFormat="1" ht="16.899999999999999" customHeight="1" x14ac:dyDescent="0.2">
      <c r="A4" s="1"/>
      <c r="B4" s="1"/>
      <c r="C4" s="1"/>
      <c r="D4" s="1"/>
      <c r="E4" s="15" t="s">
        <v>12</v>
      </c>
      <c r="F4" s="15"/>
    </row>
    <row r="5" spans="1:6" s="4" customFormat="1" ht="58.9" customHeight="1" x14ac:dyDescent="0.25">
      <c r="A5" s="6" t="s">
        <v>0</v>
      </c>
      <c r="B5" s="6" t="s">
        <v>1</v>
      </c>
      <c r="C5" s="6" t="s">
        <v>15</v>
      </c>
      <c r="D5" s="6" t="s">
        <v>16</v>
      </c>
      <c r="E5" s="6" t="s">
        <v>2</v>
      </c>
      <c r="F5" s="6" t="s">
        <v>13</v>
      </c>
    </row>
    <row r="6" spans="1:6" s="4" customForma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6" s="4" customFormat="1" ht="103.15" customHeight="1" x14ac:dyDescent="0.25">
      <c r="A7" s="7" t="s">
        <v>6</v>
      </c>
      <c r="B7" s="8">
        <v>100</v>
      </c>
      <c r="C7" s="13">
        <v>982155367.24000001</v>
      </c>
      <c r="D7" s="13">
        <v>972950935.89999998</v>
      </c>
      <c r="E7" s="14">
        <f>D7/C7*100</f>
        <v>99.062833473499637</v>
      </c>
      <c r="F7" s="14">
        <f>D7/D15*100</f>
        <v>14.278356840934151</v>
      </c>
    </row>
    <row r="8" spans="1:6" s="4" customFormat="1" ht="48.6" customHeight="1" x14ac:dyDescent="0.25">
      <c r="A8" s="7" t="s">
        <v>7</v>
      </c>
      <c r="B8" s="8">
        <v>200</v>
      </c>
      <c r="C8" s="13">
        <v>635564712.5</v>
      </c>
      <c r="D8" s="13">
        <v>313894162.41000003</v>
      </c>
      <c r="E8" s="14">
        <f t="shared" ref="E8:E14" si="0">D8/C8*100</f>
        <v>49.38823006319754</v>
      </c>
      <c r="F8" s="14">
        <f>D8/D15*100</f>
        <v>4.6064942185705124</v>
      </c>
    </row>
    <row r="9" spans="1:6" s="4" customFormat="1" ht="34.15" customHeight="1" x14ac:dyDescent="0.25">
      <c r="A9" s="7" t="s">
        <v>5</v>
      </c>
      <c r="B9" s="8">
        <v>300</v>
      </c>
      <c r="C9" s="13">
        <v>94319894.680000007</v>
      </c>
      <c r="D9" s="13">
        <v>94204811.640000001</v>
      </c>
      <c r="E9" s="14">
        <f>D9/C9*100</f>
        <v>99.877986462569268</v>
      </c>
      <c r="F9" s="14">
        <f>D9/D15*100</f>
        <v>1.3824848377217198</v>
      </c>
    </row>
    <row r="10" spans="1:6" s="4" customFormat="1" ht="58.15" customHeight="1" x14ac:dyDescent="0.25">
      <c r="A10" s="7" t="s">
        <v>8</v>
      </c>
      <c r="B10" s="8">
        <v>400</v>
      </c>
      <c r="C10" s="13">
        <v>248018057.99000001</v>
      </c>
      <c r="D10" s="13">
        <v>235165323.28999999</v>
      </c>
      <c r="E10" s="14">
        <f t="shared" si="0"/>
        <v>94.817823022983987</v>
      </c>
      <c r="F10" s="14">
        <f>D10/D15*100</f>
        <v>3.4511240789775806</v>
      </c>
    </row>
    <row r="11" spans="1:6" s="4" customFormat="1" ht="17.45" customHeight="1" x14ac:dyDescent="0.25">
      <c r="A11" s="7" t="s">
        <v>3</v>
      </c>
      <c r="B11" s="8">
        <v>500</v>
      </c>
      <c r="C11" s="13">
        <v>1476857217.0699999</v>
      </c>
      <c r="D11" s="13">
        <v>1472183014.3599999</v>
      </c>
      <c r="E11" s="14">
        <f t="shared" si="0"/>
        <v>99.683503411435169</v>
      </c>
      <c r="F11" s="14">
        <f>D11/D15*100</f>
        <v>21.604742478355185</v>
      </c>
    </row>
    <row r="12" spans="1:6" s="4" customFormat="1" ht="60" customHeight="1" x14ac:dyDescent="0.25">
      <c r="A12" s="7" t="s">
        <v>4</v>
      </c>
      <c r="B12" s="8">
        <v>600</v>
      </c>
      <c r="C12" s="13">
        <v>3046236108.52</v>
      </c>
      <c r="D12" s="13">
        <v>3045598061.6300001</v>
      </c>
      <c r="E12" s="14">
        <f t="shared" si="0"/>
        <v>99.979054581875147</v>
      </c>
      <c r="F12" s="14">
        <f>D12/D15*100</f>
        <v>44.695096446754441</v>
      </c>
    </row>
    <row r="13" spans="1:6" s="4" customFormat="1" ht="36" customHeight="1" x14ac:dyDescent="0.25">
      <c r="A13" s="7" t="s">
        <v>10</v>
      </c>
      <c r="B13" s="8">
        <v>700</v>
      </c>
      <c r="C13" s="13">
        <v>3000</v>
      </c>
      <c r="D13" s="13">
        <v>2050.0700000000002</v>
      </c>
      <c r="E13" s="14">
        <f t="shared" si="0"/>
        <v>68.335666666666668</v>
      </c>
      <c r="F13" s="14">
        <f>D13/D15*100</f>
        <v>3.0085413281212381E-5</v>
      </c>
    </row>
    <row r="14" spans="1:6" s="4" customFormat="1" ht="23.45" customHeight="1" x14ac:dyDescent="0.25">
      <c r="A14" s="7" t="s">
        <v>9</v>
      </c>
      <c r="B14" s="8">
        <v>800</v>
      </c>
      <c r="C14" s="13">
        <v>703027069.59000003</v>
      </c>
      <c r="D14" s="13">
        <v>680167631.5</v>
      </c>
      <c r="E14" s="14">
        <f t="shared" si="0"/>
        <v>96.748427040891684</v>
      </c>
      <c r="F14" s="14">
        <f>D14/D15*100</f>
        <v>9.9816710132731394</v>
      </c>
    </row>
    <row r="15" spans="1:6" s="5" customFormat="1" ht="21.6" customHeight="1" x14ac:dyDescent="0.25">
      <c r="A15" s="9" t="s">
        <v>11</v>
      </c>
      <c r="B15" s="10"/>
      <c r="C15" s="12">
        <f>SUM(C7:C14)</f>
        <v>7186181427.5900002</v>
      </c>
      <c r="D15" s="12">
        <f>SUM(D7:D14)</f>
        <v>6814165990.7999992</v>
      </c>
      <c r="E15" s="11">
        <f>D15/C15*100</f>
        <v>94.823183347950035</v>
      </c>
      <c r="F15" s="11">
        <v>100</v>
      </c>
    </row>
  </sheetData>
  <mergeCells count="3">
    <mergeCell ref="E4:F4"/>
    <mergeCell ref="A3:F3"/>
    <mergeCell ref="D1:F1"/>
  </mergeCells>
  <printOptions horizontalCentered="1"/>
  <pageMargins left="0.39370078740157483" right="0.39370078740157483" top="0.78740157480314965" bottom="0.59055118110236227" header="0.31496062992125984" footer="0.31496062992125984"/>
  <pageSetup paperSize="9" firstPageNumber="11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Чернова Ирина Абубакировна</cp:lastModifiedBy>
  <cp:lastPrinted>2022-03-03T12:50:11Z</cp:lastPrinted>
  <dcterms:created xsi:type="dcterms:W3CDTF">2020-04-15T06:53:09Z</dcterms:created>
  <dcterms:modified xsi:type="dcterms:W3CDTF">2025-02-26T09:40:50Z</dcterms:modified>
</cp:coreProperties>
</file>